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bruiker\Documents\OPDRACHT MVS\MVS 2021\02. AANBESTEDING\INLICHTINGENRONDE 1\"/>
    </mc:Choice>
  </mc:AlternateContent>
  <xr:revisionPtr revIDLastSave="0" documentId="13_ncr:1_{614246CF-7680-4A28-B83A-8E036A363274}" xr6:coauthVersionLast="47" xr6:coauthVersionMax="47" xr10:uidLastSave="{00000000-0000-0000-0000-000000000000}"/>
  <bookViews>
    <workbookView xWindow="-108" yWindow="-108" windowWidth="23256" windowHeight="12576" xr2:uid="{375BA2CD-7E5D-4DC5-AC83-027DEC3E6E16}"/>
  </bookViews>
  <sheets>
    <sheet name="vergelijking201920202021" sheetId="1" r:id="rId1"/>
    <sheet name="aansluitingBudget" sheetId="2" r:id="rId2"/>
    <sheet name="wijkteam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" i="3" l="1"/>
  <c r="D6" i="3"/>
  <c r="D13" i="2"/>
  <c r="J23" i="1"/>
  <c r="J15" i="1"/>
  <c r="J33" i="1" l="1"/>
  <c r="G28" i="1"/>
  <c r="C30" i="1"/>
  <c r="B28" i="3" l="1"/>
  <c r="G29" i="1" l="1"/>
  <c r="J16" i="1"/>
  <c r="J34" i="1" s="1"/>
  <c r="C35" i="1" s="1"/>
  <c r="J28" i="1" l="1"/>
  <c r="D15" i="2"/>
  <c r="D17" i="2" s="1"/>
</calcChain>
</file>

<file path=xl/sharedStrings.xml><?xml version="1.0" encoding="utf-8"?>
<sst xmlns="http://schemas.openxmlformats.org/spreadsheetml/2006/main" count="66" uniqueCount="57">
  <si>
    <t>Saldo zorgkosten na correcties</t>
  </si>
  <si>
    <t>Uitgaven PGB</t>
  </si>
  <si>
    <t xml:space="preserve">Uitgaven Maatwerk </t>
  </si>
  <si>
    <t xml:space="preserve">CIT </t>
  </si>
  <si>
    <t>BRP</t>
  </si>
  <si>
    <t>Aansluiting Bijlage 8</t>
  </si>
  <si>
    <t>wijkteams ok</t>
  </si>
  <si>
    <t>Intensieve ambulante begeleiding</t>
  </si>
  <si>
    <t>Bron ZIPFILE DATA/Zorgproductie/DATA JEUGD 01072021 Bijlage 3 Aanbestedingsleidraad</t>
  </si>
  <si>
    <t>Excel blad: "bedrag betaald per voorziening"</t>
  </si>
  <si>
    <t>Totaal betaalde bedragen (regel 230)</t>
  </si>
  <si>
    <t xml:space="preserve">Landelijk Transitie arrangement (regels 42, 168 t/m 172, 179, 205, 206, 209, 215 en 216)  </t>
  </si>
  <si>
    <t>Perceel F obv werkelijke uitgaven (afgerekend met GRJR)</t>
  </si>
  <si>
    <t xml:space="preserve">Excel blad: "totale kosten" </t>
  </si>
  <si>
    <t xml:space="preserve">Totale zorgkosten na correcties en incl. PGB en Maatwerk </t>
  </si>
  <si>
    <t>Aansluiting Budget 2023</t>
  </si>
  <si>
    <t>Totale zorgkosten na correcties en incl. PGB en Maatwerk 2019</t>
  </si>
  <si>
    <t>Indexatie 2020 t/m 2023 conform bijlage B</t>
  </si>
  <si>
    <t>Totale zorgkosten na indexering</t>
  </si>
  <si>
    <t>Overige mutaties conform Bijlage 8 Aanbestedingsleidraad:</t>
  </si>
  <si>
    <t>Totale zorgkosten na indexering en mutaties</t>
  </si>
  <si>
    <t>Post Wijkteams conform tabblad wijkteams</t>
  </si>
  <si>
    <t>Budget 2023</t>
  </si>
  <si>
    <t>Basisjaar</t>
  </si>
  <si>
    <t>Post Wijkteams</t>
  </si>
  <si>
    <t>Wijkteams 2021</t>
  </si>
  <si>
    <t>Post Wijkteams na indexatie</t>
  </si>
  <si>
    <t>Indexatie wijkteams 2021 en voorliggend veld conform bijlage B</t>
  </si>
  <si>
    <t>Indexatie intensieve ambulante begeleiding conform bijlage B</t>
  </si>
  <si>
    <t>Vergelijking zorgkosten basisjaar 2019 ten opzichte van jaar 2020 en 1e helft 2021</t>
  </si>
  <si>
    <t>Voor de 1e helft 2021 is uitgegaan van de gegevens op peildatum 2 november. Deze zijn onvolledig en derhalve niet volledig betrouwbaar, maar voor de transparantie zichtbaar gemaakt.</t>
  </si>
  <si>
    <t>Voor 2019 en 2020 is uitgegaan van de gegevens in de ZIPFILE DATA als opgenomen in Bijlage 3 van de Aanbestedingsleidraad, zie ook onderstaande verwijzingen.</t>
  </si>
  <si>
    <t>Cijfer 2021 onbekend, cijfer 2020 aangehouden</t>
  </si>
  <si>
    <t>1e helft 2021</t>
  </si>
  <si>
    <t>1e helft 2021 + 1e helft 2021</t>
  </si>
  <si>
    <t>indexering GRJR toegepast OVA 2019 over 2020</t>
  </si>
  <si>
    <t xml:space="preserve">minus indexering 2020 </t>
  </si>
  <si>
    <t>indexering GRJR toegepast voorlopige OVA 2020 over 2021</t>
  </si>
  <si>
    <t>minus indexering 2021</t>
  </si>
  <si>
    <t>totale zorgkosten lager in 2021</t>
  </si>
  <si>
    <t>zorgkosten 2020 excl. indexering.</t>
  </si>
  <si>
    <t>zorgkosten lager in 2020 tov 2019</t>
  </si>
  <si>
    <t>zorgkosten 2021 excl. indexering</t>
  </si>
  <si>
    <t>Dit is een vergelijking met zorgkosten over 2020 en 2021 die geïndexeerd zijn.</t>
  </si>
  <si>
    <t>Voorliggend veld*</t>
  </si>
  <si>
    <t>* dit betreft fte die ingezet is in de wijkteams via subsidie Enver en Mee, pak je kans en integrale vroeghulp</t>
  </si>
  <si>
    <t>Specifcatie post Wijkteams  2021</t>
  </si>
  <si>
    <t>Jeugd specialisten</t>
  </si>
  <si>
    <t>formatie</t>
  </si>
  <si>
    <t>Maassluis</t>
  </si>
  <si>
    <t>Vlaardingen</t>
  </si>
  <si>
    <t>Schiedam</t>
  </si>
  <si>
    <t>Tussentotaal fte</t>
  </si>
  <si>
    <t>gezinspecialisten</t>
  </si>
  <si>
    <t>Jeugd- en gezinspecialisten</t>
  </si>
  <si>
    <t>Totaal fte</t>
  </si>
  <si>
    <t>de indexering is alleen toegepast op de zorgkosten exclusief PGB en maatwerk.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</si>
</sst>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3" fontId="0" fillId="0" borderId="0" xfId="0" applyNumberFormat="1"/>
    <xf numFmtId="43" fontId="0" fillId="0" borderId="0" xfId="0" applyNumberFormat="1"/>
    <xf numFmtId="0" fontId="2" fillId="0" borderId="0" xfId="0" applyFont="1"/>
    <xf numFmtId="3" fontId="0" fillId="0" borderId="0" xfId="1" applyNumberFormat="1" applyFont="1"/>
    <xf numFmtId="43" fontId="0" fillId="0" borderId="0" xfId="1" applyFont="1"/>
    <xf numFmtId="3" fontId="2" fillId="0" borderId="0" xfId="0" applyNumberFormat="1" applyFont="1"/>
    <xf numFmtId="4" fontId="0" fillId="0" borderId="0" xfId="0" applyNumberFormat="1"/>
    <xf numFmtId="0" fontId="0" fillId="2" borderId="0" xfId="0" applyFill="1"/>
    <xf numFmtId="3" fontId="2" fillId="3" borderId="0" xfId="0" applyNumberFormat="1" applyFont="1" applyFill="1"/>
    <xf numFmtId="0" fontId="0" fillId="0" borderId="0" xfId="0" applyAlignment="1">
      <alignment horizontal="right"/>
    </xf>
    <xf numFmtId="0" fontId="0" fillId="0" borderId="0" xfId="0" applyFill="1"/>
    <xf numFmtId="0" fontId="0" fillId="0" borderId="0" xfId="0" applyFont="1"/>
    <xf numFmtId="0" fontId="2" fillId="2" borderId="0" xfId="0" applyFont="1" applyFill="1"/>
    <xf numFmtId="0" fontId="0" fillId="2" borderId="0" xfId="0" applyFont="1" applyFill="1"/>
    <xf numFmtId="0" fontId="2" fillId="0" borderId="0" xfId="0" applyFont="1" applyAlignment="1">
      <alignment horizontal="right"/>
    </xf>
    <xf numFmtId="3" fontId="0" fillId="0" borderId="0" xfId="0" applyNumberFormat="1" applyFill="1"/>
    <xf numFmtId="10" fontId="0" fillId="0" borderId="0" xfId="0" applyNumberFormat="1" applyFill="1"/>
    <xf numFmtId="3" fontId="0" fillId="0" borderId="0" xfId="1" applyNumberFormat="1" applyFont="1" applyFill="1"/>
    <xf numFmtId="3" fontId="2" fillId="0" borderId="0" xfId="0" applyNumberFormat="1" applyFont="1" applyFill="1"/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160020</xdr:rowOff>
    </xdr:from>
    <xdr:to>
      <xdr:col>4</xdr:col>
      <xdr:colOff>753110</xdr:colOff>
      <xdr:row>27</xdr:row>
      <xdr:rowOff>172403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D7D7525E-7563-4ABE-90AF-33BE19459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51860"/>
          <a:ext cx="6536690" cy="16583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D7452-18C9-4B9A-8332-06FFC1766B5E}">
  <sheetPr>
    <pageSetUpPr fitToPage="1"/>
  </sheetPr>
  <dimension ref="A1:K74"/>
  <sheetViews>
    <sheetView tabSelected="1" topLeftCell="A2" workbookViewId="0">
      <selection activeCell="A38" sqref="A38"/>
    </sheetView>
  </sheetViews>
  <sheetFormatPr defaultRowHeight="14.4" x14ac:dyDescent="0.3"/>
  <cols>
    <col min="1" max="1" width="47.88671875" customWidth="1"/>
    <col min="2" max="2" width="12" customWidth="1"/>
    <col min="3" max="3" width="15.88671875" customWidth="1"/>
    <col min="4" max="4" width="16.88671875" customWidth="1"/>
    <col min="7" max="7" width="14.44140625" customWidth="1"/>
    <col min="10" max="10" width="14.44140625" customWidth="1"/>
    <col min="11" max="11" width="39.5546875" customWidth="1"/>
  </cols>
  <sheetData>
    <row r="1" spans="1:11" x14ac:dyDescent="0.3">
      <c r="A1" s="3" t="s">
        <v>29</v>
      </c>
      <c r="B1" s="3"/>
      <c r="C1" s="3"/>
      <c r="D1" s="3"/>
      <c r="E1" s="3"/>
    </row>
    <row r="2" spans="1:11" x14ac:dyDescent="0.3">
      <c r="A2" s="3"/>
      <c r="B2" s="3"/>
      <c r="C2" s="3"/>
      <c r="D2" s="3"/>
      <c r="E2" s="3"/>
    </row>
    <row r="3" spans="1:11" s="12" customFormat="1" x14ac:dyDescent="0.3">
      <c r="A3" s="13" t="s">
        <v>31</v>
      </c>
      <c r="B3" s="13"/>
      <c r="C3" s="13"/>
      <c r="D3" s="13"/>
      <c r="E3" s="13"/>
      <c r="F3" s="14"/>
      <c r="G3" s="14"/>
      <c r="H3" s="14"/>
      <c r="I3" s="14"/>
      <c r="J3" s="14"/>
    </row>
    <row r="4" spans="1:11" s="12" customFormat="1" x14ac:dyDescent="0.3">
      <c r="A4" s="13" t="s">
        <v>30</v>
      </c>
      <c r="B4" s="13"/>
      <c r="C4" s="13"/>
      <c r="D4" s="13"/>
      <c r="E4" s="13"/>
      <c r="F4" s="14"/>
      <c r="G4" s="14"/>
      <c r="H4" s="14"/>
      <c r="I4" s="14"/>
      <c r="J4" s="14"/>
    </row>
    <row r="6" spans="1:11" x14ac:dyDescent="0.3">
      <c r="D6" s="3">
        <v>2019</v>
      </c>
      <c r="G6" s="3">
        <v>2020</v>
      </c>
      <c r="J6" s="15">
        <v>2021</v>
      </c>
    </row>
    <row r="7" spans="1:11" x14ac:dyDescent="0.3">
      <c r="A7" s="8" t="s">
        <v>8</v>
      </c>
      <c r="B7" s="8"/>
      <c r="C7" s="8"/>
      <c r="D7" s="8"/>
      <c r="E7" s="8"/>
    </row>
    <row r="8" spans="1:11" x14ac:dyDescent="0.3">
      <c r="A8" s="8" t="s">
        <v>9</v>
      </c>
      <c r="B8" s="8"/>
      <c r="C8" s="8"/>
      <c r="D8" s="8"/>
      <c r="E8" s="8"/>
      <c r="G8" s="1"/>
    </row>
    <row r="9" spans="1:11" x14ac:dyDescent="0.3">
      <c r="A9" t="s">
        <v>10</v>
      </c>
      <c r="D9" s="1">
        <v>32794491.909999996</v>
      </c>
      <c r="G9" s="1">
        <v>32049286.480000004</v>
      </c>
      <c r="J9" s="1">
        <v>16257030</v>
      </c>
    </row>
    <row r="10" spans="1:11" x14ac:dyDescent="0.3">
      <c r="D10" s="1"/>
      <c r="G10" s="4"/>
    </row>
    <row r="11" spans="1:11" x14ac:dyDescent="0.3">
      <c r="A11" t="s">
        <v>11</v>
      </c>
      <c r="D11" s="4">
        <v>-1864240.1899999997</v>
      </c>
      <c r="E11" s="5"/>
      <c r="F11" s="5"/>
      <c r="G11" s="1">
        <v>-2326451.62</v>
      </c>
      <c r="H11" s="5"/>
      <c r="J11" s="1">
        <v>-1142531.06</v>
      </c>
    </row>
    <row r="12" spans="1:11" x14ac:dyDescent="0.3">
      <c r="D12" s="1"/>
      <c r="G12" s="1"/>
    </row>
    <row r="13" spans="1:11" x14ac:dyDescent="0.3">
      <c r="A13" t="s">
        <v>12</v>
      </c>
      <c r="D13" s="1">
        <v>1209570.8199999998</v>
      </c>
      <c r="E13" s="2"/>
      <c r="F13" s="2"/>
      <c r="G13" s="1">
        <v>1114263.0114175903</v>
      </c>
      <c r="H13" s="2"/>
      <c r="J13" s="1">
        <v>557132</v>
      </c>
      <c r="K13" t="s">
        <v>32</v>
      </c>
    </row>
    <row r="15" spans="1:11" x14ac:dyDescent="0.3">
      <c r="A15" t="s">
        <v>0</v>
      </c>
      <c r="D15" s="6">
        <v>32139822.539999995</v>
      </c>
      <c r="E15" s="3"/>
      <c r="F15" s="3"/>
      <c r="G15" s="6">
        <v>30837097.871417593</v>
      </c>
      <c r="H15" s="3"/>
      <c r="J15" s="6">
        <f>+J9+J11+J13</f>
        <v>15671630.939999999</v>
      </c>
      <c r="K15" t="s">
        <v>33</v>
      </c>
    </row>
    <row r="16" spans="1:11" x14ac:dyDescent="0.3">
      <c r="J16" s="6">
        <f>+J15+J15</f>
        <v>31343261.879999999</v>
      </c>
      <c r="K16" t="s">
        <v>34</v>
      </c>
    </row>
    <row r="17" spans="1:10" x14ac:dyDescent="0.3">
      <c r="A17" s="8" t="s">
        <v>8</v>
      </c>
      <c r="B17" s="8"/>
      <c r="C17" s="8"/>
      <c r="D17" s="8"/>
      <c r="E17" s="8"/>
      <c r="G17" s="1"/>
    </row>
    <row r="18" spans="1:10" x14ac:dyDescent="0.3">
      <c r="A18" s="8" t="s">
        <v>13</v>
      </c>
      <c r="B18" s="8"/>
      <c r="C18" s="8"/>
      <c r="D18" s="8"/>
      <c r="E18" s="8"/>
      <c r="G18" s="1"/>
    </row>
    <row r="19" spans="1:10" x14ac:dyDescent="0.3">
      <c r="A19" t="s">
        <v>1</v>
      </c>
      <c r="D19" s="1">
        <v>1401130</v>
      </c>
      <c r="E19" s="1"/>
      <c r="F19" s="1"/>
      <c r="G19" s="1">
        <v>1637699</v>
      </c>
      <c r="H19" s="1"/>
      <c r="J19" s="1">
        <v>1276383</v>
      </c>
    </row>
    <row r="20" spans="1:10" x14ac:dyDescent="0.3">
      <c r="D20" s="1"/>
      <c r="E20" s="1"/>
      <c r="F20" s="1"/>
      <c r="G20" s="1"/>
      <c r="H20" s="1"/>
    </row>
    <row r="21" spans="1:10" x14ac:dyDescent="0.3">
      <c r="A21" t="s">
        <v>2</v>
      </c>
      <c r="D21" s="1">
        <v>504914</v>
      </c>
      <c r="E21" s="1"/>
      <c r="F21" s="1"/>
      <c r="G21" s="1">
        <v>1032687</v>
      </c>
      <c r="H21" s="1"/>
      <c r="J21" s="1">
        <v>904932</v>
      </c>
    </row>
    <row r="22" spans="1:10" x14ac:dyDescent="0.3">
      <c r="D22" s="1"/>
      <c r="E22" s="1"/>
      <c r="F22" s="1"/>
      <c r="G22" s="1"/>
      <c r="H22" s="1"/>
    </row>
    <row r="23" spans="1:10" x14ac:dyDescent="0.3">
      <c r="A23" t="s">
        <v>14</v>
      </c>
      <c r="D23" s="9">
        <v>34045866.539999992</v>
      </c>
      <c r="E23" s="6"/>
      <c r="F23" s="6"/>
      <c r="G23" s="6">
        <v>33507483.871417593</v>
      </c>
      <c r="H23" s="6"/>
      <c r="J23" s="6">
        <f>+J16+J19+J21</f>
        <v>33524576.879999999</v>
      </c>
    </row>
    <row r="24" spans="1:10" x14ac:dyDescent="0.3">
      <c r="D24" s="9"/>
      <c r="E24" s="6"/>
      <c r="F24" s="6"/>
      <c r="G24" s="6"/>
      <c r="H24" s="6"/>
      <c r="J24" s="6"/>
    </row>
    <row r="25" spans="1:10" x14ac:dyDescent="0.3">
      <c r="D25" s="1"/>
      <c r="E25" s="1"/>
      <c r="F25" s="1"/>
      <c r="G25" s="1"/>
      <c r="H25" s="1"/>
    </row>
    <row r="26" spans="1:10" s="11" customFormat="1" x14ac:dyDescent="0.3">
      <c r="A26" s="8" t="s">
        <v>43</v>
      </c>
      <c r="B26" s="8"/>
      <c r="C26" s="8"/>
      <c r="D26" s="16"/>
      <c r="E26" s="16"/>
      <c r="F26" s="16"/>
      <c r="G26" s="16"/>
      <c r="H26" s="16"/>
    </row>
    <row r="27" spans="1:10" s="11" customFormat="1" x14ac:dyDescent="0.3">
      <c r="A27" s="11" t="s">
        <v>35</v>
      </c>
      <c r="C27" s="17">
        <v>3.4200000000000001E-2</v>
      </c>
      <c r="D27" s="18"/>
    </row>
    <row r="28" spans="1:10" s="11" customFormat="1" x14ac:dyDescent="0.3">
      <c r="A28" s="11" t="s">
        <v>36</v>
      </c>
      <c r="D28" s="16"/>
      <c r="G28" s="16">
        <f>+D15*C27</f>
        <v>1099181.9308679998</v>
      </c>
      <c r="J28" s="16">
        <f>G28</f>
        <v>1099181.9308679998</v>
      </c>
    </row>
    <row r="29" spans="1:10" s="11" customFormat="1" x14ac:dyDescent="0.3">
      <c r="A29" s="11" t="s">
        <v>40</v>
      </c>
      <c r="D29" s="16"/>
      <c r="G29" s="19">
        <f>+G15-G28+G19+G21</f>
        <v>32408301.940549593</v>
      </c>
    </row>
    <row r="30" spans="1:10" s="11" customFormat="1" x14ac:dyDescent="0.3">
      <c r="A30" s="11" t="s">
        <v>41</v>
      </c>
      <c r="C30" s="19">
        <f>+D23-G29</f>
        <v>1637564.5994503982</v>
      </c>
    </row>
    <row r="31" spans="1:10" s="11" customFormat="1" x14ac:dyDescent="0.3"/>
    <row r="32" spans="1:10" s="11" customFormat="1" x14ac:dyDescent="0.3">
      <c r="A32" s="11" t="s">
        <v>37</v>
      </c>
      <c r="C32" s="17">
        <v>2.52E-2</v>
      </c>
    </row>
    <row r="33" spans="1:10" s="11" customFormat="1" x14ac:dyDescent="0.3">
      <c r="A33" s="11" t="s">
        <v>38</v>
      </c>
      <c r="J33" s="16">
        <f>+G15*C32</f>
        <v>777094.86635972338</v>
      </c>
    </row>
    <row r="34" spans="1:10" s="11" customFormat="1" x14ac:dyDescent="0.3">
      <c r="A34" s="11" t="s">
        <v>42</v>
      </c>
      <c r="J34" s="19">
        <f>+J23-J28-J33</f>
        <v>31648300.082772277</v>
      </c>
    </row>
    <row r="35" spans="1:10" s="11" customFormat="1" x14ac:dyDescent="0.3">
      <c r="A35" s="11" t="s">
        <v>39</v>
      </c>
      <c r="C35" s="19">
        <f>+D23-J34</f>
        <v>2397566.4572277144</v>
      </c>
    </row>
    <row r="36" spans="1:10" s="11" customFormat="1" x14ac:dyDescent="0.3"/>
    <row r="39" spans="1:10" x14ac:dyDescent="0.3">
      <c r="A39" t="s">
        <v>56</v>
      </c>
    </row>
    <row r="61" spans="1:1" x14ac:dyDescent="0.3">
      <c r="A61" t="s">
        <v>5</v>
      </c>
    </row>
    <row r="66" spans="2:10" x14ac:dyDescent="0.3">
      <c r="J66">
        <v>36123</v>
      </c>
    </row>
    <row r="67" spans="2:10" x14ac:dyDescent="0.3">
      <c r="J67">
        <v>1522</v>
      </c>
    </row>
    <row r="68" spans="2:10" x14ac:dyDescent="0.3">
      <c r="J68">
        <v>549</v>
      </c>
    </row>
    <row r="69" spans="2:10" x14ac:dyDescent="0.3">
      <c r="J69" s="3">
        <v>38194</v>
      </c>
    </row>
    <row r="74" spans="2:10" x14ac:dyDescent="0.3">
      <c r="B74" t="s">
        <v>6</v>
      </c>
    </row>
  </sheetData>
  <pageMargins left="0.7" right="0.7" top="0.75" bottom="0.75" header="0.3" footer="0.3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DA154-3817-40E4-9323-12EE04D2E751}">
  <sheetPr>
    <pageSetUpPr fitToPage="1"/>
  </sheetPr>
  <dimension ref="A1:D17"/>
  <sheetViews>
    <sheetView workbookViewId="0">
      <selection activeCell="D18" sqref="D18"/>
    </sheetView>
  </sheetViews>
  <sheetFormatPr defaultRowHeight="14.4" x14ac:dyDescent="0.3"/>
  <cols>
    <col min="1" max="1" width="53.5546875" customWidth="1"/>
    <col min="4" max="4" width="13" customWidth="1"/>
    <col min="5" max="5" width="34.109375" customWidth="1"/>
  </cols>
  <sheetData>
    <row r="1" spans="1:4" x14ac:dyDescent="0.3">
      <c r="A1" s="3" t="s">
        <v>15</v>
      </c>
      <c r="B1" s="3"/>
      <c r="C1" s="3"/>
    </row>
    <row r="4" spans="1:4" x14ac:dyDescent="0.3">
      <c r="A4" t="s">
        <v>16</v>
      </c>
      <c r="D4" s="6">
        <v>34045866.539999992</v>
      </c>
    </row>
    <row r="5" spans="1:4" x14ac:dyDescent="0.3">
      <c r="D5" s="6"/>
    </row>
    <row r="6" spans="1:4" x14ac:dyDescent="0.3">
      <c r="A6" t="s">
        <v>17</v>
      </c>
      <c r="D6" s="1">
        <v>2944358.6451328769</v>
      </c>
    </row>
    <row r="7" spans="1:4" x14ac:dyDescent="0.3">
      <c r="D7" s="1"/>
    </row>
    <row r="8" spans="1:4" x14ac:dyDescent="0.3">
      <c r="A8" t="s">
        <v>18</v>
      </c>
      <c r="D8" s="6">
        <v>36990225.185132869</v>
      </c>
    </row>
    <row r="9" spans="1:4" x14ac:dyDescent="0.3">
      <c r="D9" s="6"/>
    </row>
    <row r="10" spans="1:4" x14ac:dyDescent="0.3">
      <c r="A10" t="s">
        <v>19</v>
      </c>
      <c r="D10" s="6"/>
    </row>
    <row r="11" spans="1:4" x14ac:dyDescent="0.3">
      <c r="A11" t="s">
        <v>3</v>
      </c>
      <c r="D11" s="1">
        <v>841000</v>
      </c>
    </row>
    <row r="12" spans="1:4" x14ac:dyDescent="0.3">
      <c r="A12" t="s">
        <v>4</v>
      </c>
      <c r="D12" s="1">
        <v>362000</v>
      </c>
    </row>
    <row r="13" spans="1:4" x14ac:dyDescent="0.3">
      <c r="A13" t="s">
        <v>20</v>
      </c>
      <c r="D13" s="6">
        <f>+D8+D11+D12</f>
        <v>38193225.185132869</v>
      </c>
    </row>
    <row r="14" spans="1:4" x14ac:dyDescent="0.3">
      <c r="D14" s="1"/>
    </row>
    <row r="15" spans="1:4" x14ac:dyDescent="0.3">
      <c r="A15" t="s">
        <v>21</v>
      </c>
      <c r="D15" s="1">
        <f>wijkteams!D10</f>
        <v>10212398.65933606</v>
      </c>
    </row>
    <row r="16" spans="1:4" x14ac:dyDescent="0.3">
      <c r="D16" s="1"/>
    </row>
    <row r="17" spans="1:4" x14ac:dyDescent="0.3">
      <c r="A17" t="s">
        <v>22</v>
      </c>
      <c r="D17" s="9">
        <f>+D13+D15</f>
        <v>48405623.844468929</v>
      </c>
    </row>
  </sheetData>
  <pageMargins left="0.7" right="0.7" top="0.75" bottom="0.75" header="0.3" footer="0.3"/>
  <pageSetup paperSize="9" scale="73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98527-DBE4-4A06-B80D-AC602FF56BF3}">
  <sheetPr>
    <pageSetUpPr fitToPage="1"/>
  </sheetPr>
  <dimension ref="A1:H32"/>
  <sheetViews>
    <sheetView workbookViewId="0">
      <selection activeCell="D14" sqref="D14"/>
    </sheetView>
  </sheetViews>
  <sheetFormatPr defaultRowHeight="14.4" x14ac:dyDescent="0.3"/>
  <cols>
    <col min="1" max="1" width="31.5546875" customWidth="1"/>
    <col min="2" max="2" width="25.44140625" customWidth="1"/>
    <col min="4" max="4" width="12.44140625" style="7" bestFit="1" customWidth="1"/>
    <col min="5" max="5" width="12.5546875" customWidth="1"/>
    <col min="8" max="8" width="10" bestFit="1" customWidth="1"/>
  </cols>
  <sheetData>
    <row r="1" spans="1:8" x14ac:dyDescent="0.3">
      <c r="B1" s="10" t="s">
        <v>23</v>
      </c>
      <c r="D1"/>
    </row>
    <row r="2" spans="1:8" x14ac:dyDescent="0.3">
      <c r="A2" s="3" t="s">
        <v>24</v>
      </c>
      <c r="D2"/>
      <c r="H2" s="1"/>
    </row>
    <row r="3" spans="1:8" x14ac:dyDescent="0.3">
      <c r="A3" t="s">
        <v>25</v>
      </c>
      <c r="B3">
        <v>2021</v>
      </c>
      <c r="D3" s="1">
        <v>9084032.6593360603</v>
      </c>
      <c r="E3" s="1"/>
      <c r="H3" s="1"/>
    </row>
    <row r="4" spans="1:8" x14ac:dyDescent="0.3">
      <c r="A4" t="s">
        <v>7</v>
      </c>
      <c r="B4">
        <v>2022</v>
      </c>
      <c r="D4" s="1">
        <v>573000</v>
      </c>
      <c r="H4" s="1"/>
    </row>
    <row r="5" spans="1:8" x14ac:dyDescent="0.3">
      <c r="A5" t="s">
        <v>44</v>
      </c>
      <c r="B5">
        <v>2021</v>
      </c>
      <c r="D5" s="1">
        <v>227000</v>
      </c>
      <c r="H5" s="1"/>
    </row>
    <row r="6" spans="1:8" x14ac:dyDescent="0.3">
      <c r="D6" s="6">
        <f>SUM(D3:D5)</f>
        <v>9884032.6593360603</v>
      </c>
    </row>
    <row r="7" spans="1:8" x14ac:dyDescent="0.3">
      <c r="A7" s="3" t="s">
        <v>26</v>
      </c>
      <c r="D7" s="1"/>
    </row>
    <row r="8" spans="1:8" x14ac:dyDescent="0.3">
      <c r="A8" t="s">
        <v>27</v>
      </c>
      <c r="D8" s="1">
        <v>318510</v>
      </c>
    </row>
    <row r="9" spans="1:8" x14ac:dyDescent="0.3">
      <c r="A9" t="s">
        <v>28</v>
      </c>
      <c r="D9" s="1">
        <v>9856</v>
      </c>
    </row>
    <row r="10" spans="1:8" x14ac:dyDescent="0.3">
      <c r="D10" s="9">
        <f>+D6+D8+D9</f>
        <v>10212398.65933606</v>
      </c>
    </row>
    <row r="11" spans="1:8" x14ac:dyDescent="0.3">
      <c r="D11" s="1"/>
    </row>
    <row r="12" spans="1:8" x14ac:dyDescent="0.3">
      <c r="A12" t="s">
        <v>45</v>
      </c>
      <c r="D12" s="1"/>
    </row>
    <row r="13" spans="1:8" x14ac:dyDescent="0.3">
      <c r="D13" s="1"/>
    </row>
    <row r="14" spans="1:8" x14ac:dyDescent="0.3">
      <c r="A14" s="3" t="s">
        <v>46</v>
      </c>
      <c r="D14" s="6"/>
    </row>
    <row r="15" spans="1:8" x14ac:dyDescent="0.3">
      <c r="A15" s="3"/>
      <c r="D15" s="6"/>
    </row>
    <row r="16" spans="1:8" x14ac:dyDescent="0.3">
      <c r="A16" s="3" t="s">
        <v>47</v>
      </c>
      <c r="B16" s="3" t="s">
        <v>48</v>
      </c>
      <c r="D16" s="1"/>
    </row>
    <row r="17" spans="1:4" x14ac:dyDescent="0.3">
      <c r="A17" t="s">
        <v>49</v>
      </c>
      <c r="B17">
        <v>12.670000000000002</v>
      </c>
      <c r="D17" s="6"/>
    </row>
    <row r="18" spans="1:4" x14ac:dyDescent="0.3">
      <c r="A18" t="s">
        <v>50</v>
      </c>
      <c r="B18">
        <v>27.82</v>
      </c>
    </row>
    <row r="19" spans="1:4" x14ac:dyDescent="0.3">
      <c r="A19" t="s">
        <v>51</v>
      </c>
      <c r="B19">
        <v>31.42</v>
      </c>
    </row>
    <row r="20" spans="1:4" x14ac:dyDescent="0.3">
      <c r="A20" s="3" t="s">
        <v>52</v>
      </c>
      <c r="B20" s="3">
        <v>71.91</v>
      </c>
    </row>
    <row r="22" spans="1:4" x14ac:dyDescent="0.3">
      <c r="A22" s="3" t="s">
        <v>53</v>
      </c>
      <c r="B22" s="3" t="s">
        <v>48</v>
      </c>
    </row>
    <row r="23" spans="1:4" x14ac:dyDescent="0.3">
      <c r="A23" t="s">
        <v>49</v>
      </c>
      <c r="B23">
        <v>3.7</v>
      </c>
    </row>
    <row r="24" spans="1:4" x14ac:dyDescent="0.3">
      <c r="A24" t="s">
        <v>50</v>
      </c>
      <c r="B24">
        <v>7.43</v>
      </c>
    </row>
    <row r="25" spans="1:4" x14ac:dyDescent="0.3">
      <c r="A25" t="s">
        <v>51</v>
      </c>
      <c r="B25">
        <v>10.47</v>
      </c>
    </row>
    <row r="26" spans="1:4" x14ac:dyDescent="0.3">
      <c r="A26" s="3" t="s">
        <v>52</v>
      </c>
      <c r="B26" s="3">
        <v>21.599999999999998</v>
      </c>
    </row>
    <row r="28" spans="1:4" x14ac:dyDescent="0.3">
      <c r="A28" s="3" t="s">
        <v>54</v>
      </c>
      <c r="B28" s="3" t="str">
        <f>+B22</f>
        <v>formatie</v>
      </c>
    </row>
    <row r="29" spans="1:4" x14ac:dyDescent="0.3">
      <c r="A29" t="s">
        <v>49</v>
      </c>
      <c r="B29">
        <v>16.37</v>
      </c>
    </row>
    <row r="30" spans="1:4" x14ac:dyDescent="0.3">
      <c r="A30" t="s">
        <v>50</v>
      </c>
      <c r="B30">
        <v>35.25</v>
      </c>
    </row>
    <row r="31" spans="1:4" x14ac:dyDescent="0.3">
      <c r="A31" t="s">
        <v>51</v>
      </c>
      <c r="B31">
        <v>41.89</v>
      </c>
    </row>
    <row r="32" spans="1:4" x14ac:dyDescent="0.3">
      <c r="A32" s="3" t="s">
        <v>55</v>
      </c>
      <c r="B32" s="3">
        <v>93.51</v>
      </c>
    </row>
  </sheetData>
  <pageMargins left="0.7" right="0.7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vergelijking201920202021</vt:lpstr>
      <vt:lpstr>aansluitingBudget</vt:lpstr>
      <vt:lpstr>wijkteams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Oosten - Valstar, P. van</dc:creator>
  <cp:lastModifiedBy>Gebruiker</cp:lastModifiedBy>
  <cp:lastPrinted>2021-11-05T08:25:49Z</cp:lastPrinted>
  <dcterms:created xsi:type="dcterms:W3CDTF">2021-10-29T13:21:39Z</dcterms:created>
  <dcterms:modified xsi:type="dcterms:W3CDTF">2021-11-08T18:26:35Z</dcterms:modified>
</cp:coreProperties>
</file>